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Лист1!$A$1:$F$122</definedName>
  </definedNames>
  <calcPr calcId="145621"/>
</workbook>
</file>

<file path=xl/calcChain.xml><?xml version="1.0" encoding="utf-8"?>
<calcChain xmlns="http://schemas.openxmlformats.org/spreadsheetml/2006/main">
  <c r="D113" i="1" l="1"/>
  <c r="C21" i="1" l="1"/>
  <c r="D112" i="1" l="1"/>
  <c r="D107" i="1"/>
  <c r="E112" i="1"/>
  <c r="C112" i="1" s="1"/>
  <c r="C20" i="1" l="1"/>
  <c r="E113" i="1" l="1"/>
  <c r="E107" i="1" s="1"/>
  <c r="E92" i="1"/>
  <c r="F107" i="1"/>
  <c r="C108" i="1"/>
  <c r="C113" i="1" l="1"/>
  <c r="E100" i="1"/>
  <c r="E115" i="1"/>
  <c r="C116" i="1"/>
  <c r="D100" i="1"/>
  <c r="C111" i="1"/>
  <c r="C102" i="1"/>
  <c r="D28" i="1" l="1"/>
  <c r="C30" i="1"/>
  <c r="F114" i="1"/>
  <c r="D114" i="1"/>
  <c r="C115" i="1"/>
  <c r="E114" i="1"/>
  <c r="C114" i="1" l="1"/>
  <c r="C27" i="1"/>
  <c r="D25" i="1"/>
  <c r="C106" i="1" l="1"/>
  <c r="F105" i="1"/>
  <c r="E105" i="1"/>
  <c r="D105" i="1"/>
  <c r="C105" i="1" l="1"/>
  <c r="D36" i="1"/>
  <c r="C36" i="1" s="1"/>
  <c r="C37" i="1"/>
  <c r="C38" i="1" l="1"/>
  <c r="F94" i="1" l="1"/>
  <c r="E95" i="1"/>
  <c r="E96" i="1"/>
  <c r="C96" i="1" s="1"/>
  <c r="E94" i="1" l="1"/>
  <c r="F103" i="1"/>
  <c r="E103" i="1"/>
  <c r="D103" i="1"/>
  <c r="C110" i="1"/>
  <c r="C109" i="1"/>
  <c r="E99" i="1"/>
  <c r="C107" i="1" l="1"/>
  <c r="D22" i="1" l="1"/>
  <c r="C104" i="1" l="1"/>
  <c r="C101" i="1"/>
  <c r="F100" i="1"/>
  <c r="D99" i="1"/>
  <c r="D98" i="1" s="1"/>
  <c r="D94" i="1"/>
  <c r="D93" i="1" s="1"/>
  <c r="E91" i="1"/>
  <c r="F91" i="1"/>
  <c r="D91" i="1"/>
  <c r="C89" i="1"/>
  <c r="F88" i="1"/>
  <c r="E88" i="1"/>
  <c r="D88" i="1"/>
  <c r="C87" i="1"/>
  <c r="C86" i="1"/>
  <c r="F85" i="1"/>
  <c r="E85" i="1"/>
  <c r="D85" i="1"/>
  <c r="C83" i="1"/>
  <c r="C82" i="1"/>
  <c r="F81" i="1"/>
  <c r="F80" i="1" s="1"/>
  <c r="D81" i="1"/>
  <c r="D80" i="1" s="1"/>
  <c r="C79" i="1"/>
  <c r="C78" i="1"/>
  <c r="F77" i="1"/>
  <c r="E77" i="1"/>
  <c r="D77" i="1"/>
  <c r="C76" i="1"/>
  <c r="F75" i="1"/>
  <c r="E75" i="1"/>
  <c r="C74" i="1"/>
  <c r="C73" i="1"/>
  <c r="C72" i="1"/>
  <c r="C71" i="1"/>
  <c r="F70" i="1"/>
  <c r="E70" i="1"/>
  <c r="C68" i="1"/>
  <c r="C67" i="1"/>
  <c r="F66" i="1"/>
  <c r="F65" i="1" s="1"/>
  <c r="E66" i="1"/>
  <c r="E62" i="1" s="1"/>
  <c r="D66" i="1"/>
  <c r="C65" i="1"/>
  <c r="C64" i="1"/>
  <c r="C60" i="1"/>
  <c r="C59" i="1"/>
  <c r="C58" i="1"/>
  <c r="F57" i="1"/>
  <c r="F56" i="1" s="1"/>
  <c r="E57" i="1"/>
  <c r="D57" i="1"/>
  <c r="D56" i="1" s="1"/>
  <c r="C55" i="1"/>
  <c r="C54" i="1"/>
  <c r="C53" i="1"/>
  <c r="F52" i="1"/>
  <c r="E52" i="1"/>
  <c r="D52" i="1"/>
  <c r="C51" i="1"/>
  <c r="F50" i="1"/>
  <c r="E50" i="1"/>
  <c r="D50" i="1"/>
  <c r="C49" i="1"/>
  <c r="C48" i="1"/>
  <c r="C47" i="1"/>
  <c r="C46" i="1"/>
  <c r="C45" i="1"/>
  <c r="C44" i="1"/>
  <c r="C43" i="1"/>
  <c r="C42" i="1"/>
  <c r="C41" i="1"/>
  <c r="F40" i="1"/>
  <c r="F39" i="1" s="1"/>
  <c r="E40" i="1"/>
  <c r="E39" i="1" s="1"/>
  <c r="C35" i="1"/>
  <c r="C33" i="1"/>
  <c r="F31" i="1"/>
  <c r="F28" i="1" s="1"/>
  <c r="F25" i="1" s="1"/>
  <c r="F24" i="1" s="1"/>
  <c r="E31" i="1"/>
  <c r="E28" i="1" s="1"/>
  <c r="E25" i="1" s="1"/>
  <c r="E24" i="1" s="1"/>
  <c r="C29" i="1"/>
  <c r="C26" i="1"/>
  <c r="C23" i="1"/>
  <c r="F22" i="1"/>
  <c r="E22" i="1"/>
  <c r="C22" i="1" s="1"/>
  <c r="C19" i="1"/>
  <c r="C18" i="1"/>
  <c r="C17" i="1"/>
  <c r="F16" i="1"/>
  <c r="E16" i="1"/>
  <c r="F99" i="1" l="1"/>
  <c r="F98" i="1" s="1"/>
  <c r="E98" i="1"/>
  <c r="C98" i="1" s="1"/>
  <c r="E69" i="1"/>
  <c r="F69" i="1"/>
  <c r="C66" i="1"/>
  <c r="F84" i="1"/>
  <c r="F62" i="1"/>
  <c r="E15" i="1"/>
  <c r="F15" i="1"/>
  <c r="F14" i="1" s="1"/>
  <c r="C28" i="1"/>
  <c r="C57" i="1"/>
  <c r="E84" i="1"/>
  <c r="C88" i="1"/>
  <c r="C52" i="1"/>
  <c r="C50" i="1"/>
  <c r="D34" i="1"/>
  <c r="E56" i="1"/>
  <c r="C56" i="1" s="1"/>
  <c r="D63" i="1"/>
  <c r="C63" i="1" s="1"/>
  <c r="D90" i="1"/>
  <c r="D32" i="1"/>
  <c r="C32" i="1" s="1"/>
  <c r="D84" i="1"/>
  <c r="C100" i="1"/>
  <c r="C91" i="1"/>
  <c r="D16" i="1"/>
  <c r="D75" i="1"/>
  <c r="C75" i="1" s="1"/>
  <c r="C77" i="1"/>
  <c r="C92" i="1"/>
  <c r="C103" i="1"/>
  <c r="D40" i="1"/>
  <c r="C85" i="1"/>
  <c r="C95" i="1"/>
  <c r="D70" i="1"/>
  <c r="E81" i="1"/>
  <c r="E80" i="1" s="1"/>
  <c r="F93" i="1"/>
  <c r="F90" i="1" s="1"/>
  <c r="F61" i="1" l="1"/>
  <c r="F117" i="1" s="1"/>
  <c r="C84" i="1"/>
  <c r="E61" i="1"/>
  <c r="D62" i="1"/>
  <c r="C62" i="1" s="1"/>
  <c r="C34" i="1"/>
  <c r="D31" i="1"/>
  <c r="C31" i="1" s="1"/>
  <c r="E14" i="1"/>
  <c r="C25" i="1"/>
  <c r="D24" i="1"/>
  <c r="C24" i="1" s="1"/>
  <c r="C16" i="1"/>
  <c r="D15" i="1"/>
  <c r="C40" i="1"/>
  <c r="D39" i="1"/>
  <c r="C39" i="1" s="1"/>
  <c r="C80" i="1"/>
  <c r="C70" i="1"/>
  <c r="D69" i="1"/>
  <c r="C94" i="1"/>
  <c r="E93" i="1"/>
  <c r="C81" i="1"/>
  <c r="F97" i="1" l="1"/>
  <c r="C15" i="1"/>
  <c r="D14" i="1"/>
  <c r="C14" i="1" s="1"/>
  <c r="C99" i="1"/>
  <c r="C93" i="1"/>
  <c r="E90" i="1"/>
  <c r="C69" i="1"/>
  <c r="D61" i="1"/>
  <c r="C61" i="1" l="1"/>
  <c r="D97" i="1"/>
  <c r="D117" i="1"/>
  <c r="C90" i="1"/>
  <c r="E117" i="1"/>
  <c r="E97" i="1"/>
  <c r="C117" i="1" l="1"/>
  <c r="C97" i="1"/>
</calcChain>
</file>

<file path=xl/comments1.xml><?xml version="1.0" encoding="utf-8"?>
<comments xmlns="http://schemas.openxmlformats.org/spreadsheetml/2006/main">
  <authors>
    <author>Автор</author>
  </authors>
  <commentList>
    <comment ref="D11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400,0 ПЗФ з інших бюджетів = (200 іваничі+100 поромів+100 овадне)   ; 20,0-чорнобильці це загальний фонд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<sst xmlns="http://schemas.openxmlformats.org/spreadsheetml/2006/main" count="175" uniqueCount="171">
  <si>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</si>
  <si>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</si>
  <si>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</si>
  <si>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</si>
  <si>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</si>
  <si>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</si>
  <si>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</si>
  <si>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</si>
  <si>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</si>
  <si>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</si>
  <si>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</si>
  <si>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</si>
  <si>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</si>
  <si>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</si>
  <si>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</si>
  <si>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</si>
  <si>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</si>
  <si>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</si>
  <si>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</si>
  <si>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</si>
  <si>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</si>
  <si>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</si>
  <si>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</si>
  <si>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</si>
  <si>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</si>
  <si>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</si>
  <si>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</si>
  <si>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</si>
  <si>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</si>
  <si>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</si>
  <si>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</si>
  <si>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</si>
  <si>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</si>
  <si>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</si>
  <si>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</si>
  <si>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</si>
  <si>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</si>
  <si>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</si>
  <si>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</si>
  <si>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</si>
  <si>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</si>
  <si>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</si>
  <si>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</si>
  <si>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</si>
  <si>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</si>
  <si>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</si>
  <si>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</si>
  <si>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</si>
  <si>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</si>
  <si>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</si>
  <si>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</si>
  <si>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</si>
  <si>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</si>
  <si>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</si>
  <si>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</si>
  <si>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</si>
  <si>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</si>
  <si>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</si>
  <si>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</si>
  <si>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</si>
  <si>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</si>
  <si>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</si>
  <si>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</si>
  <si>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</si>
  <si>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</si>
  <si>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</si>
  <si>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</si>
  <si>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</si>
  <si>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</si>
  <si>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</si>
  <si>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</si>
  <si>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</si>
  <si>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</si>
  <si>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</si>
  <si>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</si>
  <si>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</si>
  <si>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</si>
  <si>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</si>
  <si>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</si>
  <si>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</si>
  <si>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</si>
  <si>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</si>
  <si>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</si>
  <si>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</si>
  <si>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</si>
  <si>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</si>
  <si>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</si>
  <si>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</si>
  <si>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</si>
  <si>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</si>
  <si>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</si>
  <si>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</si>
  <si>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</si>
  <si>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</si>
  <si>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</si>
  <si>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</si>
  <si>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</si>
  <si>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</si>
  <si>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</si>
  <si>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</si>
  <si>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</si>
  <si>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</si>
  <si>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</si>
  <si>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</si>
  <si>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</si>
  <si>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</si>
  <si>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</si>
  <si>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</si>
  <si>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</si>
  <si>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</si>
  <si>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</si>
  <si>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</si>
  <si>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</si>
  <si>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</si>
  <si>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</si>
  <si>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</si>
  <si>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</si>
  <si>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</si>
  <si>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</si>
  <si>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</si>
  <si>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</si>
  <si>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</si>
  <si>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</si>
  <si>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</si>
  <si>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</si>
  <si>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</si>
  <si>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</si>
  <si>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</si>
  <si>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</si>
  <si>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</si>
  <si>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</si>
  <si>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</si>
  <si>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</si>
  <si>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</si>
  <si>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</si>
  <si>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</si>
  <si>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</si>
  <si>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</si>
  <si>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</si>
  <si>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</si>
  <si>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</si>
  <si>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</si>
  <si>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</si>
  <si>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</si>
  <si>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</si>
  <si>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</si>
  <si>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</si>
  <si>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</si>
  <si>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</si>
  <si>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</si>
  <si>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</si>
  <si>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</si>
  <si>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</si>
  <si>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</si>
  <si>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</si>
  <si>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</si>
  <si>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</si>
  <si>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</si>
  <si>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</si>
  <si>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</si>
  <si>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</si>
  <si>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</si>
  <si>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</si>
  <si>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</si>
  <si>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</si>
  <si>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</si>
  <si>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</si>
  <si>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</si>
  <si>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    .10.2023 №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</si>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</sst>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22"/>
  <sheetViews>
    <sheetView showZeros="0" tabSelected="1" topLeftCell="A83" zoomScale="70" zoomScaleNormal="70" zoomScaleSheetLayoutView="85" workbookViewId="0">
      <selection activeCell="D113" sqref="D113"/>
    </sheetView>
  </sheetViews>
  <sheetFormatPr defaultColWidth="8.6640625" defaultRowHeight="18" x14ac:dyDescent="0.3"/>
  <cols>
    <col min="1" max="1" width="16.44140625" style="1" customWidth="1"/>
    <col min="2" max="2" width="76.33203125" style="1" customWidth="1"/>
    <col min="3" max="3" width="19.6640625" style="1" customWidth="1"/>
    <col min="4" max="4" width="20.44140625" style="1" customWidth="1"/>
    <col min="5" max="5" width="21.5546875" style="1" customWidth="1"/>
    <col min="6" max="6" width="22.332031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2.6640625" style="1" customWidth="1"/>
    <col min="12" max="16384" width="8.6640625" style="1"/>
  </cols>
  <sheetData>
    <row r="1" spans="1:22" ht="18.600000000000001" customHeight="1" x14ac:dyDescent="0.3">
      <c r="D1" s="2"/>
      <c r="E1" s="54" t="s">
        <v>9</v>
      </c>
      <c r="F1" s="54"/>
      <c r="G1" s="54"/>
      <c r="H1" s="50"/>
      <c r="I1" s="50"/>
      <c r="J1" s="50"/>
    </row>
    <row r="2" spans="1:22" ht="18.600000000000001" customHeight="1" x14ac:dyDescent="0.3">
      <c r="D2" s="3"/>
      <c r="E2" s="2" t="s">
        <v>146</v>
      </c>
      <c r="F2" s="2"/>
      <c r="H2" s="2"/>
      <c r="I2" s="2"/>
    </row>
    <row r="3" spans="1:22" ht="18.600000000000001" customHeight="1" x14ac:dyDescent="0.3">
      <c r="D3" s="2"/>
      <c r="E3" s="29" t="s">
        <v>168</v>
      </c>
      <c r="F3" s="2"/>
      <c r="H3" s="2"/>
      <c r="I3" s="2"/>
    </row>
    <row r="4" spans="1:22" ht="17.7" customHeight="1" x14ac:dyDescent="0.3">
      <c r="A4" s="52"/>
      <c r="B4" s="52"/>
      <c r="C4" s="52"/>
      <c r="D4" s="52"/>
      <c r="E4" s="52"/>
      <c r="F4" s="52"/>
    </row>
    <row r="5" spans="1:22" ht="21" customHeight="1" x14ac:dyDescent="0.3">
      <c r="A5" s="51" t="s">
        <v>147</v>
      </c>
      <c r="B5" s="51"/>
      <c r="C5" s="51"/>
      <c r="D5" s="51"/>
      <c r="E5" s="51"/>
      <c r="F5" s="51"/>
    </row>
    <row r="6" spans="1:22" ht="21" customHeight="1" x14ac:dyDescent="0.3">
      <c r="A6" s="51" t="s">
        <v>160</v>
      </c>
      <c r="B6" s="51"/>
      <c r="C6" s="51"/>
      <c r="D6" s="51"/>
      <c r="E6" s="51"/>
      <c r="F6" s="51"/>
    </row>
    <row r="7" spans="1:22" ht="25.2" customHeight="1" x14ac:dyDescent="0.3">
      <c r="A7" s="4" t="s">
        <v>162</v>
      </c>
      <c r="B7" s="30"/>
      <c r="C7" s="30"/>
      <c r="D7" s="30"/>
      <c r="E7" s="30"/>
      <c r="F7" s="30"/>
    </row>
    <row r="8" spans="1:22" x14ac:dyDescent="0.3">
      <c r="A8" s="5" t="s">
        <v>76</v>
      </c>
      <c r="B8" s="30"/>
      <c r="C8" s="30"/>
      <c r="D8" s="30"/>
      <c r="E8" s="30"/>
      <c r="F8" s="30"/>
    </row>
    <row r="9" spans="1:22" x14ac:dyDescent="0.3">
      <c r="A9" s="5"/>
      <c r="B9" s="30"/>
      <c r="C9" s="30"/>
      <c r="D9" s="30"/>
      <c r="E9" s="30"/>
      <c r="F9" s="30"/>
    </row>
    <row r="10" spans="1:22" x14ac:dyDescent="0.3">
      <c r="A10" s="53" t="s">
        <v>0</v>
      </c>
      <c r="B10" s="53"/>
      <c r="C10" s="53"/>
      <c r="D10" s="53"/>
      <c r="E10" s="53"/>
      <c r="F10" s="53"/>
    </row>
    <row r="11" spans="1:22" ht="29.7" customHeight="1" x14ac:dyDescent="0.3">
      <c r="A11" s="57" t="s">
        <v>1</v>
      </c>
      <c r="B11" s="57" t="s">
        <v>2</v>
      </c>
      <c r="C11" s="57" t="s">
        <v>3</v>
      </c>
      <c r="D11" s="57" t="s">
        <v>4</v>
      </c>
      <c r="E11" s="57" t="s">
        <v>5</v>
      </c>
      <c r="F11" s="57"/>
    </row>
    <row r="12" spans="1:22" ht="46.2" customHeight="1" x14ac:dyDescent="0.3">
      <c r="A12" s="57"/>
      <c r="B12" s="57"/>
      <c r="C12" s="57"/>
      <c r="D12" s="57"/>
      <c r="E12" s="31" t="s">
        <v>6</v>
      </c>
      <c r="F12" s="31" t="s">
        <v>7</v>
      </c>
    </row>
    <row r="13" spans="1:22" x14ac:dyDescent="0.3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customHeight="1" x14ac:dyDescent="0.3">
      <c r="A14" s="6" t="s">
        <v>91</v>
      </c>
      <c r="B14" s="20" t="s">
        <v>92</v>
      </c>
      <c r="C14" s="18">
        <f>D14+E14</f>
        <v>27967000</v>
      </c>
      <c r="D14" s="18">
        <f>D15+D31+D39+D56+D24</f>
        <v>27930000</v>
      </c>
      <c r="E14" s="18">
        <f>E15+E31+E39+E56</f>
        <v>37000</v>
      </c>
      <c r="F14" s="18">
        <f>F15+F31+F39+F56</f>
        <v>0</v>
      </c>
    </row>
    <row r="15" spans="1:22" ht="48" customHeight="1" x14ac:dyDescent="0.3">
      <c r="A15" s="6" t="s">
        <v>93</v>
      </c>
      <c r="B15" s="20" t="s">
        <v>67</v>
      </c>
      <c r="C15" s="18">
        <f t="shared" ref="C15:C82" si="0">D15+E15</f>
        <v>25330000</v>
      </c>
      <c r="D15" s="18">
        <f>D16+D22</f>
        <v>25330000</v>
      </c>
      <c r="E15" s="18">
        <f>E16+E22</f>
        <v>0</v>
      </c>
      <c r="F15" s="18">
        <f>F16+F22</f>
        <v>0</v>
      </c>
      <c r="V15" s="21"/>
    </row>
    <row r="16" spans="1:22" ht="30.75" customHeight="1" x14ac:dyDescent="0.3">
      <c r="A16" s="7">
        <v>11010000</v>
      </c>
      <c r="B16" s="22" t="s">
        <v>10</v>
      </c>
      <c r="C16" s="19">
        <f t="shared" si="0"/>
        <v>25030000</v>
      </c>
      <c r="D16" s="19">
        <f>SUM(D17:D21)</f>
        <v>25030000</v>
      </c>
      <c r="E16" s="19">
        <f>SUM(E17:E21)</f>
        <v>0</v>
      </c>
      <c r="F16" s="19">
        <f>SUM(F17:F21)</f>
        <v>0</v>
      </c>
    </row>
    <row r="17" spans="1:6" ht="46.2" customHeight="1" x14ac:dyDescent="0.3">
      <c r="A17" s="31">
        <v>11010100</v>
      </c>
      <c r="B17" s="23" t="s">
        <v>11</v>
      </c>
      <c r="C17" s="17">
        <f t="shared" si="0"/>
        <v>10000000</v>
      </c>
      <c r="D17" s="17">
        <v>10000000</v>
      </c>
      <c r="E17" s="17"/>
      <c r="F17" s="17"/>
    </row>
    <row r="18" spans="1:6" ht="100.8" customHeight="1" x14ac:dyDescent="0.3">
      <c r="A18" s="31">
        <v>11010200</v>
      </c>
      <c r="B18" s="23" t="s">
        <v>12</v>
      </c>
      <c r="C18" s="17">
        <f t="shared" si="0"/>
        <v>15000000</v>
      </c>
      <c r="D18" s="17">
        <v>15000000</v>
      </c>
      <c r="E18" s="17"/>
      <c r="F18" s="17"/>
    </row>
    <row r="19" spans="1:6" s="37" customFormat="1" ht="39" hidden="1" customHeight="1" x14ac:dyDescent="0.3">
      <c r="A19" s="34">
        <v>11010400</v>
      </c>
      <c r="B19" s="35" t="s">
        <v>13</v>
      </c>
      <c r="C19" s="36">
        <f t="shared" si="0"/>
        <v>0</v>
      </c>
      <c r="D19" s="36"/>
      <c r="E19" s="36"/>
      <c r="F19" s="36"/>
    </row>
    <row r="20" spans="1:6" s="37" customFormat="1" ht="39" hidden="1" customHeight="1" x14ac:dyDescent="0.3">
      <c r="A20" s="34">
        <v>11010400</v>
      </c>
      <c r="B20" s="35" t="s">
        <v>13</v>
      </c>
      <c r="C20" s="36">
        <f t="shared" ref="C20" si="1">D20+E20</f>
        <v>0</v>
      </c>
      <c r="D20" s="36"/>
      <c r="E20" s="36"/>
      <c r="F20" s="36"/>
    </row>
    <row r="21" spans="1:6" ht="54.6" customHeight="1" x14ac:dyDescent="0.3">
      <c r="A21" s="32">
        <v>11011300</v>
      </c>
      <c r="B21" s="23" t="s">
        <v>169</v>
      </c>
      <c r="C21" s="17">
        <f t="shared" si="0"/>
        <v>30000</v>
      </c>
      <c r="D21" s="17">
        <v>30000</v>
      </c>
      <c r="E21" s="17"/>
      <c r="F21" s="17"/>
    </row>
    <row r="22" spans="1:6" ht="24" customHeight="1" x14ac:dyDescent="0.3">
      <c r="A22" s="7" t="s">
        <v>94</v>
      </c>
      <c r="B22" s="8" t="s">
        <v>68</v>
      </c>
      <c r="C22" s="19">
        <f t="shared" si="0"/>
        <v>300000</v>
      </c>
      <c r="D22" s="19">
        <f>SUM(D23:D23)</f>
        <v>300000</v>
      </c>
      <c r="E22" s="19">
        <f>E23</f>
        <v>0</v>
      </c>
      <c r="F22" s="19">
        <f>F23</f>
        <v>0</v>
      </c>
    </row>
    <row r="23" spans="1:6" ht="42" customHeight="1" x14ac:dyDescent="0.3">
      <c r="A23" s="31">
        <v>11020200</v>
      </c>
      <c r="B23" s="23" t="s">
        <v>69</v>
      </c>
      <c r="C23" s="17">
        <f t="shared" si="0"/>
        <v>300000</v>
      </c>
      <c r="D23" s="17">
        <v>300000</v>
      </c>
      <c r="E23" s="17"/>
      <c r="F23" s="17"/>
    </row>
    <row r="24" spans="1:6" s="37" customFormat="1" ht="30" hidden="1" customHeight="1" x14ac:dyDescent="0.3">
      <c r="A24" s="39">
        <v>13000000</v>
      </c>
      <c r="B24" s="40" t="s">
        <v>66</v>
      </c>
      <c r="C24" s="41">
        <f t="shared" si="0"/>
        <v>0</v>
      </c>
      <c r="D24" s="41">
        <f>D28+D25</f>
        <v>0</v>
      </c>
      <c r="E24" s="41">
        <f>E28+E25</f>
        <v>0</v>
      </c>
      <c r="F24" s="41">
        <f>F28+F25</f>
        <v>0</v>
      </c>
    </row>
    <row r="25" spans="1:6" s="37" customFormat="1" ht="30" hidden="1" customHeight="1" x14ac:dyDescent="0.3">
      <c r="A25" s="42">
        <v>13010000</v>
      </c>
      <c r="B25" s="43" t="s">
        <v>78</v>
      </c>
      <c r="C25" s="44">
        <f t="shared" si="0"/>
        <v>0</v>
      </c>
      <c r="D25" s="44">
        <f>SUM(D26:D27)</f>
        <v>0</v>
      </c>
      <c r="E25" s="44">
        <f>SUM(E26:E28)</f>
        <v>0</v>
      </c>
      <c r="F25" s="44">
        <f>SUM(F26:F28)</f>
        <v>0</v>
      </c>
    </row>
    <row r="26" spans="1:6" s="37" customFormat="1" ht="44.7" hidden="1" customHeight="1" x14ac:dyDescent="0.35">
      <c r="A26" s="34">
        <v>13010100</v>
      </c>
      <c r="B26" s="38" t="s">
        <v>159</v>
      </c>
      <c r="C26" s="36">
        <f t="shared" si="0"/>
        <v>0</v>
      </c>
      <c r="D26" s="36"/>
      <c r="E26" s="36"/>
      <c r="F26" s="36"/>
    </row>
    <row r="27" spans="1:6" s="37" customFormat="1" ht="74.7" hidden="1" customHeight="1" x14ac:dyDescent="0.3">
      <c r="A27" s="34">
        <v>13010200</v>
      </c>
      <c r="B27" s="35" t="s">
        <v>79</v>
      </c>
      <c r="C27" s="36">
        <f t="shared" ref="C27" si="2">D27+E27</f>
        <v>0</v>
      </c>
      <c r="D27" s="36"/>
      <c r="E27" s="36"/>
      <c r="F27" s="36"/>
    </row>
    <row r="28" spans="1:6" s="37" customFormat="1" ht="37.200000000000003" hidden="1" customHeight="1" x14ac:dyDescent="0.3">
      <c r="A28" s="42">
        <v>13030000</v>
      </c>
      <c r="B28" s="43" t="s">
        <v>87</v>
      </c>
      <c r="C28" s="44">
        <f t="shared" si="0"/>
        <v>0</v>
      </c>
      <c r="D28" s="44">
        <f>D29+D30</f>
        <v>0</v>
      </c>
      <c r="E28" s="44">
        <f>SUM(E29:E31)</f>
        <v>0</v>
      </c>
      <c r="F28" s="44">
        <f>SUM(F29:F31)</f>
        <v>0</v>
      </c>
    </row>
    <row r="29" spans="1:6" s="37" customFormat="1" ht="44.7" hidden="1" customHeight="1" x14ac:dyDescent="0.3">
      <c r="A29" s="34">
        <v>13030100</v>
      </c>
      <c r="B29" s="35" t="s">
        <v>88</v>
      </c>
      <c r="C29" s="36">
        <f t="shared" si="0"/>
        <v>0</v>
      </c>
      <c r="D29" s="36"/>
      <c r="E29" s="36"/>
      <c r="F29" s="36"/>
    </row>
    <row r="30" spans="1:6" s="37" customFormat="1" ht="44.7" hidden="1" customHeight="1" x14ac:dyDescent="0.3">
      <c r="A30" s="34">
        <v>13031500</v>
      </c>
      <c r="B30" s="35" t="s">
        <v>158</v>
      </c>
      <c r="C30" s="36">
        <f t="shared" ref="C30" si="3">D30+E30</f>
        <v>0</v>
      </c>
      <c r="D30" s="36"/>
      <c r="E30" s="36"/>
      <c r="F30" s="36"/>
    </row>
    <row r="31" spans="1:6" x14ac:dyDescent="0.3">
      <c r="A31" s="6" t="s">
        <v>95</v>
      </c>
      <c r="B31" s="9" t="s">
        <v>96</v>
      </c>
      <c r="C31" s="18">
        <f t="shared" si="0"/>
        <v>800000</v>
      </c>
      <c r="D31" s="18">
        <f>D36+D33+D34</f>
        <v>800000</v>
      </c>
      <c r="E31" s="18">
        <f>E36</f>
        <v>0</v>
      </c>
      <c r="F31" s="18">
        <f>F36</f>
        <v>0</v>
      </c>
    </row>
    <row r="32" spans="1:6" ht="45.6" customHeight="1" x14ac:dyDescent="0.3">
      <c r="A32" s="7">
        <v>14020000</v>
      </c>
      <c r="B32" s="8" t="s">
        <v>81</v>
      </c>
      <c r="C32" s="18">
        <f t="shared" si="0"/>
        <v>600000</v>
      </c>
      <c r="D32" s="18">
        <f>D33</f>
        <v>600000</v>
      </c>
      <c r="E32" s="18"/>
      <c r="F32" s="18"/>
    </row>
    <row r="33" spans="1:6" ht="24" customHeight="1" x14ac:dyDescent="0.3">
      <c r="A33" s="31">
        <v>14021900</v>
      </c>
      <c r="B33" s="23" t="s">
        <v>82</v>
      </c>
      <c r="C33" s="17">
        <f t="shared" si="0"/>
        <v>600000</v>
      </c>
      <c r="D33" s="17">
        <v>600000</v>
      </c>
      <c r="E33" s="17"/>
      <c r="F33" s="17"/>
    </row>
    <row r="34" spans="1:6" ht="39.6" customHeight="1" x14ac:dyDescent="0.3">
      <c r="A34" s="7" t="s">
        <v>83</v>
      </c>
      <c r="B34" s="8" t="s">
        <v>84</v>
      </c>
      <c r="C34" s="18">
        <f t="shared" si="0"/>
        <v>200000</v>
      </c>
      <c r="D34" s="18">
        <f>D35</f>
        <v>200000</v>
      </c>
      <c r="E34" s="18"/>
      <c r="F34" s="18"/>
    </row>
    <row r="35" spans="1:6" ht="22.95" customHeight="1" x14ac:dyDescent="0.3">
      <c r="A35" s="31">
        <v>14031900</v>
      </c>
      <c r="B35" s="23" t="s">
        <v>82</v>
      </c>
      <c r="C35" s="17">
        <f t="shared" si="0"/>
        <v>200000</v>
      </c>
      <c r="D35" s="17">
        <v>200000</v>
      </c>
      <c r="E35" s="17"/>
      <c r="F35" s="17"/>
    </row>
    <row r="36" spans="1:6" s="37" customFormat="1" ht="42.6" hidden="1" customHeight="1" x14ac:dyDescent="0.3">
      <c r="A36" s="39">
        <v>14040000</v>
      </c>
      <c r="B36" s="45" t="s">
        <v>150</v>
      </c>
      <c r="C36" s="41">
        <f>D36+E36</f>
        <v>0</v>
      </c>
      <c r="D36" s="41">
        <f>D37+D38</f>
        <v>0</v>
      </c>
      <c r="E36" s="41"/>
      <c r="F36" s="41"/>
    </row>
    <row r="37" spans="1:6" s="37" customFormat="1" ht="99.6" hidden="1" customHeight="1" x14ac:dyDescent="0.3">
      <c r="A37" s="34">
        <v>14040100</v>
      </c>
      <c r="B37" s="35" t="s">
        <v>151</v>
      </c>
      <c r="C37" s="36">
        <f t="shared" ref="C37" si="4">D37+E37</f>
        <v>0</v>
      </c>
      <c r="D37" s="36"/>
      <c r="E37" s="36"/>
      <c r="F37" s="36"/>
    </row>
    <row r="38" spans="1:6" s="37" customFormat="1" ht="79.95" hidden="1" customHeight="1" x14ac:dyDescent="0.3">
      <c r="A38" s="34">
        <v>14040200</v>
      </c>
      <c r="B38" s="35" t="s">
        <v>149</v>
      </c>
      <c r="C38" s="36">
        <f t="shared" ref="C38" si="5">D38+E38</f>
        <v>0</v>
      </c>
      <c r="D38" s="36"/>
      <c r="E38" s="36"/>
      <c r="F38" s="36"/>
    </row>
    <row r="39" spans="1:6" ht="41.7" customHeight="1" x14ac:dyDescent="0.3">
      <c r="A39" s="6">
        <v>18000000</v>
      </c>
      <c r="B39" s="20" t="s">
        <v>89</v>
      </c>
      <c r="C39" s="18">
        <f t="shared" si="0"/>
        <v>1800000</v>
      </c>
      <c r="D39" s="18">
        <f>D40+D50+D52</f>
        <v>1800000</v>
      </c>
      <c r="E39" s="18">
        <f>E40+E50+E52</f>
        <v>0</v>
      </c>
      <c r="F39" s="18">
        <f>F40+F50+F52</f>
        <v>0</v>
      </c>
    </row>
    <row r="40" spans="1:6" x14ac:dyDescent="0.3">
      <c r="A40" s="7">
        <v>18010000</v>
      </c>
      <c r="B40" s="22" t="s">
        <v>14</v>
      </c>
      <c r="C40" s="19">
        <f t="shared" si="0"/>
        <v>1800000</v>
      </c>
      <c r="D40" s="19">
        <f>SUM(D41:D49)</f>
        <v>1800000</v>
      </c>
      <c r="E40" s="19">
        <f>SUM(E41:E49)</f>
        <v>0</v>
      </c>
      <c r="F40" s="19">
        <f>SUM(F41:F49)</f>
        <v>0</v>
      </c>
    </row>
    <row r="41" spans="1:6" s="37" customFormat="1" ht="54" hidden="1" x14ac:dyDescent="0.3">
      <c r="A41" s="34">
        <v>18010100</v>
      </c>
      <c r="B41" s="46" t="s">
        <v>15</v>
      </c>
      <c r="C41" s="36">
        <f t="shared" si="0"/>
        <v>0</v>
      </c>
      <c r="D41" s="36"/>
      <c r="E41" s="36"/>
      <c r="F41" s="36"/>
    </row>
    <row r="42" spans="1:6" ht="54" x14ac:dyDescent="0.3">
      <c r="A42" s="31">
        <v>18010200</v>
      </c>
      <c r="B42" s="10" t="s">
        <v>16</v>
      </c>
      <c r="C42" s="17">
        <f t="shared" si="0"/>
        <v>100000</v>
      </c>
      <c r="D42" s="17">
        <v>100000</v>
      </c>
      <c r="E42" s="17"/>
      <c r="F42" s="17"/>
    </row>
    <row r="43" spans="1:6" ht="54" x14ac:dyDescent="0.3">
      <c r="A43" s="31" t="s">
        <v>17</v>
      </c>
      <c r="B43" s="10" t="s">
        <v>18</v>
      </c>
      <c r="C43" s="17">
        <f t="shared" si="0"/>
        <v>200000</v>
      </c>
      <c r="D43" s="17">
        <v>200000</v>
      </c>
      <c r="E43" s="17"/>
      <c r="F43" s="17"/>
    </row>
    <row r="44" spans="1:6" s="37" customFormat="1" ht="54" hidden="1" x14ac:dyDescent="0.3">
      <c r="A44" s="34" t="s">
        <v>19</v>
      </c>
      <c r="B44" s="46" t="s">
        <v>20</v>
      </c>
      <c r="C44" s="36">
        <f t="shared" si="0"/>
        <v>0</v>
      </c>
      <c r="D44" s="36"/>
      <c r="E44" s="36"/>
      <c r="F44" s="36"/>
    </row>
    <row r="45" spans="1:6" x14ac:dyDescent="0.3">
      <c r="A45" s="31" t="s">
        <v>21</v>
      </c>
      <c r="B45" s="10" t="s">
        <v>22</v>
      </c>
      <c r="C45" s="17">
        <f t="shared" si="0"/>
        <v>1000000</v>
      </c>
      <c r="D45" s="17">
        <v>1000000</v>
      </c>
      <c r="E45" s="17"/>
      <c r="F45" s="17"/>
    </row>
    <row r="46" spans="1:6" s="37" customFormat="1" hidden="1" x14ac:dyDescent="0.3">
      <c r="A46" s="34" t="s">
        <v>23</v>
      </c>
      <c r="B46" s="46" t="s">
        <v>24</v>
      </c>
      <c r="C46" s="36">
        <f t="shared" si="0"/>
        <v>0</v>
      </c>
      <c r="D46" s="36"/>
      <c r="E46" s="36"/>
      <c r="F46" s="36"/>
    </row>
    <row r="47" spans="1:6" x14ac:dyDescent="0.3">
      <c r="A47" s="31" t="s">
        <v>25</v>
      </c>
      <c r="B47" s="10" t="s">
        <v>26</v>
      </c>
      <c r="C47" s="17">
        <f t="shared" si="0"/>
        <v>500000</v>
      </c>
      <c r="D47" s="17">
        <v>500000</v>
      </c>
      <c r="E47" s="17"/>
      <c r="F47" s="17"/>
    </row>
    <row r="48" spans="1:6" s="37" customFormat="1" ht="22.2" hidden="1" customHeight="1" x14ac:dyDescent="0.3">
      <c r="A48" s="34" t="s">
        <v>27</v>
      </c>
      <c r="B48" s="46" t="s">
        <v>28</v>
      </c>
      <c r="C48" s="36">
        <f t="shared" si="0"/>
        <v>0</v>
      </c>
      <c r="D48" s="36"/>
      <c r="E48" s="36"/>
      <c r="F48" s="36"/>
    </row>
    <row r="49" spans="1:6" s="37" customFormat="1" hidden="1" x14ac:dyDescent="0.3">
      <c r="A49" s="34">
        <v>18011100</v>
      </c>
      <c r="B49" s="46" t="s">
        <v>29</v>
      </c>
      <c r="C49" s="36">
        <f t="shared" si="0"/>
        <v>0</v>
      </c>
      <c r="D49" s="36"/>
      <c r="E49" s="36"/>
      <c r="F49" s="36"/>
    </row>
    <row r="50" spans="1:6" s="37" customFormat="1" hidden="1" x14ac:dyDescent="0.3">
      <c r="A50" s="42" t="s">
        <v>97</v>
      </c>
      <c r="B50" s="47" t="s">
        <v>98</v>
      </c>
      <c r="C50" s="44">
        <f t="shared" si="0"/>
        <v>0</v>
      </c>
      <c r="D50" s="44">
        <f>SUM(D51:D51)</f>
        <v>0</v>
      </c>
      <c r="E50" s="44">
        <f>SUM(E51:E51)</f>
        <v>0</v>
      </c>
      <c r="F50" s="44">
        <f>SUM(F51:F51)</f>
        <v>0</v>
      </c>
    </row>
    <row r="51" spans="1:6" s="37" customFormat="1" hidden="1" x14ac:dyDescent="0.3">
      <c r="A51" s="34" t="s">
        <v>30</v>
      </c>
      <c r="B51" s="35" t="s">
        <v>31</v>
      </c>
      <c r="C51" s="36">
        <f t="shared" si="0"/>
        <v>0</v>
      </c>
      <c r="D51" s="36"/>
      <c r="E51" s="36"/>
      <c r="F51" s="36"/>
    </row>
    <row r="52" spans="1:6" s="37" customFormat="1" hidden="1" x14ac:dyDescent="0.3">
      <c r="A52" s="42" t="s">
        <v>99</v>
      </c>
      <c r="B52" s="47" t="s">
        <v>100</v>
      </c>
      <c r="C52" s="44">
        <f t="shared" si="0"/>
        <v>0</v>
      </c>
      <c r="D52" s="44">
        <f>SUM(D53:D55)</f>
        <v>0</v>
      </c>
      <c r="E52" s="44">
        <f>SUM(E53:E54)</f>
        <v>0</v>
      </c>
      <c r="F52" s="44">
        <f>SUM(F53:F54)</f>
        <v>0</v>
      </c>
    </row>
    <row r="53" spans="1:6" s="37" customFormat="1" hidden="1" x14ac:dyDescent="0.3">
      <c r="A53" s="34" t="s">
        <v>32</v>
      </c>
      <c r="B53" s="35" t="s">
        <v>33</v>
      </c>
      <c r="C53" s="36">
        <f t="shared" si="0"/>
        <v>0</v>
      </c>
      <c r="D53" s="36"/>
      <c r="E53" s="36"/>
      <c r="F53" s="36"/>
    </row>
    <row r="54" spans="1:6" s="37" customFormat="1" hidden="1" x14ac:dyDescent="0.3">
      <c r="A54" s="34" t="s">
        <v>34</v>
      </c>
      <c r="B54" s="35" t="s">
        <v>35</v>
      </c>
      <c r="C54" s="36">
        <f t="shared" si="0"/>
        <v>0</v>
      </c>
      <c r="D54" s="36"/>
      <c r="E54" s="36"/>
      <c r="F54" s="36"/>
    </row>
    <row r="55" spans="1:6" s="37" customFormat="1" ht="67.95" hidden="1" customHeight="1" x14ac:dyDescent="0.3">
      <c r="A55" s="34">
        <v>18050500</v>
      </c>
      <c r="B55" s="35" t="s">
        <v>80</v>
      </c>
      <c r="C55" s="36">
        <f t="shared" si="0"/>
        <v>0</v>
      </c>
      <c r="D55" s="36"/>
      <c r="E55" s="36"/>
      <c r="F55" s="36"/>
    </row>
    <row r="56" spans="1:6" x14ac:dyDescent="0.3">
      <c r="A56" s="7" t="s">
        <v>101</v>
      </c>
      <c r="B56" s="8" t="s">
        <v>102</v>
      </c>
      <c r="C56" s="19">
        <f t="shared" si="0"/>
        <v>37000</v>
      </c>
      <c r="D56" s="19">
        <f>D57</f>
        <v>0</v>
      </c>
      <c r="E56" s="19">
        <f>E57</f>
        <v>37000</v>
      </c>
      <c r="F56" s="19">
        <f>F57</f>
        <v>0</v>
      </c>
    </row>
    <row r="57" spans="1:6" x14ac:dyDescent="0.3">
      <c r="A57" s="7" t="s">
        <v>103</v>
      </c>
      <c r="B57" s="8" t="s">
        <v>104</v>
      </c>
      <c r="C57" s="19">
        <f t="shared" si="0"/>
        <v>37000</v>
      </c>
      <c r="D57" s="19">
        <f>SUM(D58:D60)</f>
        <v>0</v>
      </c>
      <c r="E57" s="19">
        <f>SUM(E58:E60)</f>
        <v>37000</v>
      </c>
      <c r="F57" s="19">
        <f>SUM(F58:F60)</f>
        <v>0</v>
      </c>
    </row>
    <row r="58" spans="1:6" s="37" customFormat="1" ht="64.95" hidden="1" customHeight="1" x14ac:dyDescent="0.3">
      <c r="A58" s="34" t="s">
        <v>36</v>
      </c>
      <c r="B58" s="35" t="s">
        <v>74</v>
      </c>
      <c r="C58" s="36">
        <f t="shared" si="0"/>
        <v>0</v>
      </c>
      <c r="D58" s="36"/>
      <c r="E58" s="36"/>
      <c r="F58" s="36"/>
    </row>
    <row r="59" spans="1:6" ht="36" customHeight="1" x14ac:dyDescent="0.3">
      <c r="A59" s="31" t="s">
        <v>37</v>
      </c>
      <c r="B59" s="23" t="s">
        <v>38</v>
      </c>
      <c r="C59" s="17">
        <f t="shared" si="0"/>
        <v>37000</v>
      </c>
      <c r="D59" s="17"/>
      <c r="E59" s="17">
        <v>37000</v>
      </c>
      <c r="F59" s="17"/>
    </row>
    <row r="60" spans="1:6" s="37" customFormat="1" ht="53.25" hidden="1" customHeight="1" x14ac:dyDescent="0.3">
      <c r="A60" s="34" t="s">
        <v>39</v>
      </c>
      <c r="B60" s="35" t="s">
        <v>40</v>
      </c>
      <c r="C60" s="36">
        <f t="shared" si="0"/>
        <v>0</v>
      </c>
      <c r="D60" s="36"/>
      <c r="E60" s="36"/>
      <c r="F60" s="36"/>
    </row>
    <row r="61" spans="1:6" ht="28.5" customHeight="1" x14ac:dyDescent="0.3">
      <c r="A61" s="6" t="s">
        <v>105</v>
      </c>
      <c r="B61" s="20" t="s">
        <v>106</v>
      </c>
      <c r="C61" s="18">
        <f t="shared" si="0"/>
        <v>90000</v>
      </c>
      <c r="D61" s="18">
        <f>D62+D69+D80+D84</f>
        <v>60000</v>
      </c>
      <c r="E61" s="18">
        <f>E62+E69+E80+E84</f>
        <v>30000</v>
      </c>
      <c r="F61" s="18">
        <f>F62+F69+F80+F84</f>
        <v>0</v>
      </c>
    </row>
    <row r="62" spans="1:6" ht="24" customHeight="1" x14ac:dyDescent="0.3">
      <c r="A62" s="6" t="s">
        <v>107</v>
      </c>
      <c r="B62" s="9" t="s">
        <v>108</v>
      </c>
      <c r="C62" s="18">
        <f t="shared" si="0"/>
        <v>40000</v>
      </c>
      <c r="D62" s="18">
        <f>D66+D65+D63</f>
        <v>40000</v>
      </c>
      <c r="E62" s="18">
        <f>E66</f>
        <v>0</v>
      </c>
      <c r="F62" s="18">
        <f>F66</f>
        <v>0</v>
      </c>
    </row>
    <row r="63" spans="1:6" ht="105.6" customHeight="1" x14ac:dyDescent="0.3">
      <c r="A63" s="24">
        <v>21010000</v>
      </c>
      <c r="B63" s="25" t="s">
        <v>70</v>
      </c>
      <c r="C63" s="18">
        <f t="shared" si="0"/>
        <v>40000</v>
      </c>
      <c r="D63" s="18">
        <f>D64</f>
        <v>40000</v>
      </c>
      <c r="E63" s="18"/>
      <c r="F63" s="18"/>
    </row>
    <row r="64" spans="1:6" ht="63" customHeight="1" x14ac:dyDescent="0.3">
      <c r="A64" s="26">
        <v>21010300</v>
      </c>
      <c r="B64" s="27" t="s">
        <v>71</v>
      </c>
      <c r="C64" s="17">
        <f t="shared" si="0"/>
        <v>40000</v>
      </c>
      <c r="D64" s="17">
        <v>40000</v>
      </c>
      <c r="E64" s="17"/>
      <c r="F64" s="17"/>
    </row>
    <row r="65" spans="1:6" s="37" customFormat="1" ht="41.7" hidden="1" customHeight="1" x14ac:dyDescent="0.3">
      <c r="A65" s="42">
        <v>21050000</v>
      </c>
      <c r="B65" s="47" t="s">
        <v>41</v>
      </c>
      <c r="C65" s="44">
        <f t="shared" si="0"/>
        <v>0</v>
      </c>
      <c r="D65" s="44"/>
      <c r="E65" s="44"/>
      <c r="F65" s="44">
        <f>F66</f>
        <v>0</v>
      </c>
    </row>
    <row r="66" spans="1:6" s="37" customFormat="1" ht="30.6" hidden="1" customHeight="1" x14ac:dyDescent="0.3">
      <c r="A66" s="42" t="s">
        <v>109</v>
      </c>
      <c r="B66" s="47" t="s">
        <v>56</v>
      </c>
      <c r="C66" s="44">
        <f t="shared" si="0"/>
        <v>0</v>
      </c>
      <c r="D66" s="44">
        <f>SUM(D67:D68)</f>
        <v>0</v>
      </c>
      <c r="E66" s="44">
        <f>SUM(E67:E67)</f>
        <v>0</v>
      </c>
      <c r="F66" s="44">
        <f>SUM(F67:F67)</f>
        <v>0</v>
      </c>
    </row>
    <row r="67" spans="1:6" s="37" customFormat="1" ht="27.6" hidden="1" customHeight="1" x14ac:dyDescent="0.3">
      <c r="A67" s="34" t="s">
        <v>42</v>
      </c>
      <c r="B67" s="35" t="s">
        <v>43</v>
      </c>
      <c r="C67" s="36">
        <f t="shared" si="0"/>
        <v>0</v>
      </c>
      <c r="D67" s="36"/>
      <c r="E67" s="36"/>
      <c r="F67" s="36"/>
    </row>
    <row r="68" spans="1:6" s="37" customFormat="1" ht="90" hidden="1" x14ac:dyDescent="0.3">
      <c r="A68" s="34" t="s">
        <v>44</v>
      </c>
      <c r="B68" s="35" t="s">
        <v>161</v>
      </c>
      <c r="C68" s="36">
        <f t="shared" si="0"/>
        <v>0</v>
      </c>
      <c r="D68" s="36"/>
      <c r="E68" s="36"/>
      <c r="F68" s="36"/>
    </row>
    <row r="69" spans="1:6" ht="49.5" customHeight="1" x14ac:dyDescent="0.3">
      <c r="A69" s="6" t="s">
        <v>110</v>
      </c>
      <c r="B69" s="20" t="s">
        <v>45</v>
      </c>
      <c r="C69" s="18">
        <f t="shared" si="0"/>
        <v>20000</v>
      </c>
      <c r="D69" s="18">
        <f>D70+D75+D77</f>
        <v>20000</v>
      </c>
      <c r="E69" s="18">
        <f>E70+E75+E77</f>
        <v>0</v>
      </c>
      <c r="F69" s="18">
        <f>F70+F75+F77</f>
        <v>0</v>
      </c>
    </row>
    <row r="70" spans="1:6" ht="26.25" hidden="1" customHeight="1" x14ac:dyDescent="0.3">
      <c r="A70" s="7" t="s">
        <v>111</v>
      </c>
      <c r="B70" s="8" t="s">
        <v>46</v>
      </c>
      <c r="C70" s="19">
        <f t="shared" si="0"/>
        <v>0</v>
      </c>
      <c r="D70" s="19">
        <f>SUM(D71:D74)</f>
        <v>0</v>
      </c>
      <c r="E70" s="19">
        <f>E72</f>
        <v>0</v>
      </c>
      <c r="F70" s="19">
        <f>F72</f>
        <v>0</v>
      </c>
    </row>
    <row r="71" spans="1:6" ht="54" hidden="1" x14ac:dyDescent="0.3">
      <c r="A71" s="31">
        <v>22010300</v>
      </c>
      <c r="B71" s="23" t="s">
        <v>47</v>
      </c>
      <c r="C71" s="17">
        <f t="shared" si="0"/>
        <v>0</v>
      </c>
      <c r="D71" s="17"/>
      <c r="E71" s="19"/>
      <c r="F71" s="19"/>
    </row>
    <row r="72" spans="1:6" ht="25.5" hidden="1" customHeight="1" x14ac:dyDescent="0.3">
      <c r="A72" s="31">
        <v>22012500</v>
      </c>
      <c r="B72" s="23" t="s">
        <v>48</v>
      </c>
      <c r="C72" s="17">
        <f t="shared" si="0"/>
        <v>0</v>
      </c>
      <c r="D72" s="17"/>
      <c r="E72" s="17"/>
      <c r="F72" s="17"/>
    </row>
    <row r="73" spans="1:6" ht="45" hidden="1" customHeight="1" x14ac:dyDescent="0.3">
      <c r="A73" s="31">
        <v>22012600</v>
      </c>
      <c r="B73" s="23" t="s">
        <v>49</v>
      </c>
      <c r="C73" s="17">
        <f t="shared" si="0"/>
        <v>0</v>
      </c>
      <c r="D73" s="17"/>
      <c r="E73" s="17"/>
      <c r="F73" s="17"/>
    </row>
    <row r="74" spans="1:6" ht="127.8" hidden="1" customHeight="1" x14ac:dyDescent="0.3">
      <c r="A74" s="31">
        <v>22012900</v>
      </c>
      <c r="B74" s="23" t="s">
        <v>75</v>
      </c>
      <c r="C74" s="17">
        <f t="shared" si="0"/>
        <v>0</v>
      </c>
      <c r="D74" s="17"/>
      <c r="E74" s="17"/>
      <c r="F74" s="17"/>
    </row>
    <row r="75" spans="1:6" s="37" customFormat="1" ht="55.95" hidden="1" customHeight="1" x14ac:dyDescent="0.3">
      <c r="A75" s="42" t="s">
        <v>112</v>
      </c>
      <c r="B75" s="47" t="s">
        <v>113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s="37" customFormat="1" ht="49.2" hidden="1" customHeight="1" x14ac:dyDescent="0.3">
      <c r="A76" s="34" t="s">
        <v>50</v>
      </c>
      <c r="B76" s="35" t="s">
        <v>90</v>
      </c>
      <c r="C76" s="36">
        <f t="shared" si="0"/>
        <v>0</v>
      </c>
      <c r="D76" s="36"/>
      <c r="E76" s="36"/>
      <c r="F76" s="36"/>
    </row>
    <row r="77" spans="1:6" ht="30.75" customHeight="1" x14ac:dyDescent="0.3">
      <c r="A77" s="6" t="s">
        <v>114</v>
      </c>
      <c r="B77" s="9" t="s">
        <v>115</v>
      </c>
      <c r="C77" s="18">
        <f t="shared" si="0"/>
        <v>20000</v>
      </c>
      <c r="D77" s="18">
        <f>SUM(D78:D79)</f>
        <v>20000</v>
      </c>
      <c r="E77" s="18">
        <f>SUM(E78:E79)</f>
        <v>0</v>
      </c>
      <c r="F77" s="18">
        <f>SUM(F78:F79)</f>
        <v>0</v>
      </c>
    </row>
    <row r="78" spans="1:6" ht="61.2" customHeight="1" x14ac:dyDescent="0.3">
      <c r="A78" s="31" t="s">
        <v>51</v>
      </c>
      <c r="B78" s="23" t="s">
        <v>52</v>
      </c>
      <c r="C78" s="17">
        <f t="shared" si="0"/>
        <v>20000</v>
      </c>
      <c r="D78" s="17">
        <v>20000</v>
      </c>
      <c r="E78" s="17"/>
      <c r="F78" s="17"/>
    </row>
    <row r="79" spans="1:6" s="37" customFormat="1" ht="36" hidden="1" x14ac:dyDescent="0.3">
      <c r="A79" s="34" t="s">
        <v>53</v>
      </c>
      <c r="B79" s="35" t="s">
        <v>54</v>
      </c>
      <c r="C79" s="36">
        <f t="shared" si="0"/>
        <v>0</v>
      </c>
      <c r="D79" s="36"/>
      <c r="E79" s="36"/>
      <c r="F79" s="36"/>
    </row>
    <row r="80" spans="1:6" x14ac:dyDescent="0.3">
      <c r="A80" s="6" t="s">
        <v>116</v>
      </c>
      <c r="B80" s="9" t="s">
        <v>117</v>
      </c>
      <c r="C80" s="18">
        <f t="shared" si="0"/>
        <v>30000</v>
      </c>
      <c r="D80" s="18">
        <f>D81</f>
        <v>0</v>
      </c>
      <c r="E80" s="18">
        <f>E81</f>
        <v>30000</v>
      </c>
      <c r="F80" s="18">
        <f>F81</f>
        <v>0</v>
      </c>
    </row>
    <row r="81" spans="1:9" x14ac:dyDescent="0.3">
      <c r="A81" s="7" t="s">
        <v>118</v>
      </c>
      <c r="B81" s="8" t="s">
        <v>56</v>
      </c>
      <c r="C81" s="19">
        <f t="shared" si="0"/>
        <v>30000</v>
      </c>
      <c r="D81" s="19">
        <f>SUM(D82:D83)</f>
        <v>0</v>
      </c>
      <c r="E81" s="19">
        <f>SUM(E82:E83)</f>
        <v>30000</v>
      </c>
      <c r="F81" s="19">
        <f>SUM(F82:F83)</f>
        <v>0</v>
      </c>
    </row>
    <row r="82" spans="1:9" s="37" customFormat="1" hidden="1" x14ac:dyDescent="0.3">
      <c r="A82" s="34" t="s">
        <v>55</v>
      </c>
      <c r="B82" s="35" t="s">
        <v>56</v>
      </c>
      <c r="C82" s="36">
        <f t="shared" si="0"/>
        <v>0</v>
      </c>
      <c r="D82" s="36"/>
      <c r="E82" s="36"/>
      <c r="F82" s="36"/>
    </row>
    <row r="83" spans="1:9" ht="54" x14ac:dyDescent="0.3">
      <c r="A83" s="31">
        <v>24062100</v>
      </c>
      <c r="B83" s="23" t="s">
        <v>57</v>
      </c>
      <c r="C83" s="17">
        <f t="shared" ref="C83:C114" si="6">D83+E83</f>
        <v>30000</v>
      </c>
      <c r="D83" s="17"/>
      <c r="E83" s="17">
        <v>30000</v>
      </c>
      <c r="F83" s="17"/>
    </row>
    <row r="84" spans="1:9" s="37" customFormat="1" hidden="1" x14ac:dyDescent="0.3">
      <c r="A84" s="39" t="s">
        <v>119</v>
      </c>
      <c r="B84" s="45" t="s">
        <v>120</v>
      </c>
      <c r="C84" s="41">
        <f t="shared" si="6"/>
        <v>0</v>
      </c>
      <c r="D84" s="41">
        <f>D85+D88</f>
        <v>0</v>
      </c>
      <c r="E84" s="41">
        <f>E85+E88</f>
        <v>0</v>
      </c>
      <c r="F84" s="41">
        <f>F85+F88</f>
        <v>0</v>
      </c>
    </row>
    <row r="85" spans="1:9" s="37" customFormat="1" ht="36" hidden="1" x14ac:dyDescent="0.3">
      <c r="A85" s="42" t="s">
        <v>121</v>
      </c>
      <c r="B85" s="47" t="s">
        <v>122</v>
      </c>
      <c r="C85" s="44">
        <f t="shared" si="6"/>
        <v>0</v>
      </c>
      <c r="D85" s="44">
        <f>SUM(D86:D87)</f>
        <v>0</v>
      </c>
      <c r="E85" s="44">
        <f>SUM(E86:E87)</f>
        <v>0</v>
      </c>
      <c r="F85" s="44">
        <f>SUM(F86:F87)</f>
        <v>0</v>
      </c>
    </row>
    <row r="86" spans="1:9" s="37" customFormat="1" ht="25.2" hidden="1" customHeight="1" x14ac:dyDescent="0.3">
      <c r="A86" s="34" t="s">
        <v>58</v>
      </c>
      <c r="B86" s="35" t="s">
        <v>59</v>
      </c>
      <c r="C86" s="36">
        <f t="shared" si="6"/>
        <v>0</v>
      </c>
      <c r="D86" s="36"/>
      <c r="E86" s="36"/>
      <c r="F86" s="36"/>
    </row>
    <row r="87" spans="1:9" s="37" customFormat="1" ht="60" hidden="1" customHeight="1" x14ac:dyDescent="0.3">
      <c r="A87" s="34" t="s">
        <v>60</v>
      </c>
      <c r="B87" s="35" t="s">
        <v>85</v>
      </c>
      <c r="C87" s="36">
        <f t="shared" si="6"/>
        <v>0</v>
      </c>
      <c r="D87" s="36"/>
      <c r="E87" s="36"/>
      <c r="F87" s="36"/>
    </row>
    <row r="88" spans="1:9" s="37" customFormat="1" hidden="1" x14ac:dyDescent="0.3">
      <c r="A88" s="42" t="s">
        <v>123</v>
      </c>
      <c r="B88" s="47" t="s">
        <v>124</v>
      </c>
      <c r="C88" s="44">
        <f t="shared" si="6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9" s="37" customFormat="1" ht="140.25" hidden="1" customHeight="1" x14ac:dyDescent="0.3">
      <c r="A89" s="34">
        <v>25020200</v>
      </c>
      <c r="B89" s="35" t="s">
        <v>86</v>
      </c>
      <c r="C89" s="36">
        <f t="shared" si="6"/>
        <v>0</v>
      </c>
      <c r="D89" s="36"/>
      <c r="E89" s="36"/>
      <c r="F89" s="36"/>
    </row>
    <row r="90" spans="1:9" ht="21.6" customHeight="1" x14ac:dyDescent="0.3">
      <c r="A90" s="6" t="s">
        <v>125</v>
      </c>
      <c r="B90" s="9" t="s">
        <v>126</v>
      </c>
      <c r="C90" s="18">
        <f t="shared" si="6"/>
        <v>3310000</v>
      </c>
      <c r="D90" s="18">
        <f>D91+D93</f>
        <v>0</v>
      </c>
      <c r="E90" s="18">
        <f>E91+E93</f>
        <v>3310000</v>
      </c>
      <c r="F90" s="18">
        <f>F91+F93</f>
        <v>3310000</v>
      </c>
    </row>
    <row r="91" spans="1:9" x14ac:dyDescent="0.3">
      <c r="A91" s="6" t="s">
        <v>127</v>
      </c>
      <c r="B91" s="9" t="s">
        <v>128</v>
      </c>
      <c r="C91" s="18">
        <f t="shared" si="6"/>
        <v>1310000</v>
      </c>
      <c r="D91" s="18">
        <f>D92</f>
        <v>0</v>
      </c>
      <c r="E91" s="18">
        <f>E92</f>
        <v>1310000</v>
      </c>
      <c r="F91" s="18">
        <f>F92</f>
        <v>1310000</v>
      </c>
    </row>
    <row r="92" spans="1:9" ht="54" x14ac:dyDescent="0.3">
      <c r="A92" s="7" t="s">
        <v>129</v>
      </c>
      <c r="B92" s="8" t="s">
        <v>130</v>
      </c>
      <c r="C92" s="17">
        <f t="shared" si="6"/>
        <v>1310000</v>
      </c>
      <c r="D92" s="17"/>
      <c r="E92" s="17">
        <f>F92</f>
        <v>1310000</v>
      </c>
      <c r="F92" s="17">
        <v>1310000</v>
      </c>
    </row>
    <row r="93" spans="1:9" ht="22.2" customHeight="1" x14ac:dyDescent="0.3">
      <c r="A93" s="6" t="s">
        <v>131</v>
      </c>
      <c r="B93" s="8" t="s">
        <v>132</v>
      </c>
      <c r="C93" s="18">
        <f t="shared" si="6"/>
        <v>2000000</v>
      </c>
      <c r="D93" s="18">
        <f>D94</f>
        <v>0</v>
      </c>
      <c r="E93" s="18">
        <f>E94</f>
        <v>2000000</v>
      </c>
      <c r="F93" s="18">
        <f>F94</f>
        <v>2000000</v>
      </c>
    </row>
    <row r="94" spans="1:9" ht="22.2" customHeight="1" x14ac:dyDescent="0.3">
      <c r="A94" s="7" t="s">
        <v>133</v>
      </c>
      <c r="B94" s="8" t="s">
        <v>134</v>
      </c>
      <c r="C94" s="19">
        <f t="shared" si="6"/>
        <v>2000000</v>
      </c>
      <c r="D94" s="19">
        <f>SUM(D95:D95)</f>
        <v>0</v>
      </c>
      <c r="E94" s="19">
        <f>SUM(E95:E96)</f>
        <v>2000000</v>
      </c>
      <c r="F94" s="19">
        <f>SUM(F95:F96)</f>
        <v>2000000</v>
      </c>
    </row>
    <row r="95" spans="1:9" ht="89.7" customHeight="1" x14ac:dyDescent="0.3">
      <c r="A95" s="31">
        <v>33010100</v>
      </c>
      <c r="B95" s="23" t="s">
        <v>61</v>
      </c>
      <c r="C95" s="17">
        <f t="shared" si="6"/>
        <v>2000000</v>
      </c>
      <c r="D95" s="17"/>
      <c r="E95" s="17">
        <f>F95</f>
        <v>2000000</v>
      </c>
      <c r="F95" s="28">
        <v>2000000</v>
      </c>
    </row>
    <row r="96" spans="1:9" s="37" customFormat="1" ht="81.599999999999994" hidden="1" customHeight="1" x14ac:dyDescent="0.3">
      <c r="A96" s="34">
        <v>33010400</v>
      </c>
      <c r="B96" s="35" t="s">
        <v>148</v>
      </c>
      <c r="C96" s="36">
        <f t="shared" si="6"/>
        <v>0</v>
      </c>
      <c r="D96" s="36"/>
      <c r="E96" s="36">
        <f>F96</f>
        <v>0</v>
      </c>
      <c r="F96" s="48"/>
      <c r="G96" s="1"/>
      <c r="H96" s="1"/>
      <c r="I96" s="1"/>
    </row>
    <row r="97" spans="1:8" ht="44.25" customHeight="1" x14ac:dyDescent="0.3">
      <c r="A97" s="6" t="s">
        <v>77</v>
      </c>
      <c r="B97" s="9" t="s">
        <v>73</v>
      </c>
      <c r="C97" s="18">
        <f t="shared" si="6"/>
        <v>31367000</v>
      </c>
      <c r="D97" s="18">
        <f>D14+D61+D90</f>
        <v>27990000</v>
      </c>
      <c r="E97" s="18">
        <f>E14+E61+E90</f>
        <v>3377000</v>
      </c>
      <c r="F97" s="18">
        <f>F14+F61+F90</f>
        <v>3310000</v>
      </c>
    </row>
    <row r="98" spans="1:8" ht="27.75" customHeight="1" x14ac:dyDescent="0.3">
      <c r="A98" s="6" t="s">
        <v>135</v>
      </c>
      <c r="B98" s="9" t="s">
        <v>136</v>
      </c>
      <c r="C98" s="18">
        <f>D98+E98</f>
        <v>1951916.01</v>
      </c>
      <c r="D98" s="18">
        <f>D99+D114</f>
        <v>1951916.01</v>
      </c>
      <c r="E98" s="18">
        <f t="shared" ref="E98:F98" si="7">E99+E114</f>
        <v>0</v>
      </c>
      <c r="F98" s="18">
        <f t="shared" si="7"/>
        <v>0</v>
      </c>
    </row>
    <row r="99" spans="1:8" ht="26.25" customHeight="1" x14ac:dyDescent="0.3">
      <c r="A99" s="6" t="s">
        <v>137</v>
      </c>
      <c r="B99" s="9" t="s">
        <v>138</v>
      </c>
      <c r="C99" s="18">
        <f t="shared" si="6"/>
        <v>1951916.01</v>
      </c>
      <c r="D99" s="18">
        <f>D100+D103+D107+D105</f>
        <v>1951916.01</v>
      </c>
      <c r="E99" s="18">
        <f>E100+E107+E105</f>
        <v>0</v>
      </c>
      <c r="F99" s="18">
        <f>F100+F103+F105+F107</f>
        <v>0</v>
      </c>
    </row>
    <row r="100" spans="1:8" s="37" customFormat="1" hidden="1" x14ac:dyDescent="0.3">
      <c r="A100" s="42" t="s">
        <v>139</v>
      </c>
      <c r="B100" s="47" t="s">
        <v>62</v>
      </c>
      <c r="C100" s="44">
        <f t="shared" si="6"/>
        <v>0</v>
      </c>
      <c r="D100" s="44">
        <f>D101+D102</f>
        <v>0</v>
      </c>
      <c r="E100" s="44">
        <f>SUM(E101:E102)</f>
        <v>0</v>
      </c>
      <c r="F100" s="44">
        <f>SUM(F101:F101)</f>
        <v>0</v>
      </c>
    </row>
    <row r="101" spans="1:8" s="37" customFormat="1" ht="24" hidden="1" customHeight="1" x14ac:dyDescent="0.3">
      <c r="A101" s="34">
        <v>41020100</v>
      </c>
      <c r="B101" s="46" t="s">
        <v>63</v>
      </c>
      <c r="C101" s="36">
        <f t="shared" si="6"/>
        <v>0</v>
      </c>
      <c r="D101" s="36"/>
      <c r="E101" s="36"/>
      <c r="F101" s="36"/>
    </row>
    <row r="102" spans="1:8" s="37" customFormat="1" ht="115.5" hidden="1" customHeight="1" x14ac:dyDescent="0.3">
      <c r="A102" s="34">
        <v>41021400</v>
      </c>
      <c r="B102" s="46" t="s">
        <v>164</v>
      </c>
      <c r="C102" s="36">
        <f t="shared" ref="C102" si="8">D102+E102</f>
        <v>0</v>
      </c>
      <c r="D102" s="36"/>
      <c r="E102" s="36"/>
      <c r="F102" s="36"/>
    </row>
    <row r="103" spans="1:8" s="37" customFormat="1" ht="41.25" hidden="1" customHeight="1" x14ac:dyDescent="0.3">
      <c r="A103" s="42" t="s">
        <v>140</v>
      </c>
      <c r="B103" s="47" t="s">
        <v>64</v>
      </c>
      <c r="C103" s="44">
        <f t="shared" si="6"/>
        <v>0</v>
      </c>
      <c r="D103" s="44">
        <f>SUM(D104:D104)</f>
        <v>0</v>
      </c>
      <c r="E103" s="49">
        <f>E104</f>
        <v>0</v>
      </c>
      <c r="F103" s="49">
        <f>F104</f>
        <v>0</v>
      </c>
    </row>
    <row r="104" spans="1:8" s="37" customFormat="1" ht="38.25" hidden="1" customHeight="1" x14ac:dyDescent="0.3">
      <c r="A104" s="34">
        <v>41033900</v>
      </c>
      <c r="B104" s="46" t="s">
        <v>65</v>
      </c>
      <c r="C104" s="36">
        <f t="shared" si="6"/>
        <v>0</v>
      </c>
      <c r="D104" s="36"/>
      <c r="E104" s="36"/>
      <c r="F104" s="36"/>
    </row>
    <row r="105" spans="1:8" ht="25.95" customHeight="1" x14ac:dyDescent="0.3">
      <c r="A105" s="7">
        <v>41040000</v>
      </c>
      <c r="B105" s="8" t="s">
        <v>152</v>
      </c>
      <c r="C105" s="19">
        <f t="shared" ref="C105:C106" si="9">D105+E105</f>
        <v>49716.01</v>
      </c>
      <c r="D105" s="19">
        <f>D106</f>
        <v>49716.01</v>
      </c>
      <c r="E105" s="19">
        <f>SUM(E106:E106)</f>
        <v>0</v>
      </c>
      <c r="F105" s="19">
        <f>SUM(F106:F106)</f>
        <v>0</v>
      </c>
    </row>
    <row r="106" spans="1:8" ht="24" customHeight="1" x14ac:dyDescent="0.3">
      <c r="A106" s="31">
        <v>41040400</v>
      </c>
      <c r="B106" s="10" t="s">
        <v>153</v>
      </c>
      <c r="C106" s="17">
        <f t="shared" si="9"/>
        <v>49716.01</v>
      </c>
      <c r="D106" s="17">
        <v>49716.01</v>
      </c>
      <c r="E106" s="17"/>
      <c r="F106" s="17"/>
    </row>
    <row r="107" spans="1:8" ht="30.6" customHeight="1" x14ac:dyDescent="0.3">
      <c r="A107" s="7" t="s">
        <v>141</v>
      </c>
      <c r="B107" s="8" t="s">
        <v>142</v>
      </c>
      <c r="C107" s="19">
        <f t="shared" si="6"/>
        <v>1902200</v>
      </c>
      <c r="D107" s="19">
        <f>SUM(D108:D113)</f>
        <v>1902200</v>
      </c>
      <c r="E107" s="19">
        <f t="shared" ref="E107:F107" si="10">SUM(E108:E113)</f>
        <v>0</v>
      </c>
      <c r="F107" s="19">
        <f t="shared" si="10"/>
        <v>0</v>
      </c>
    </row>
    <row r="108" spans="1:8" s="37" customFormat="1" ht="344.4" hidden="1" customHeight="1" x14ac:dyDescent="0.3">
      <c r="A108" s="34">
        <v>41050600</v>
      </c>
      <c r="B108" s="46" t="s">
        <v>167</v>
      </c>
      <c r="C108" s="36">
        <f t="shared" si="6"/>
        <v>0</v>
      </c>
      <c r="D108" s="36"/>
      <c r="E108" s="36"/>
      <c r="F108" s="36"/>
      <c r="H108" s="1"/>
    </row>
    <row r="109" spans="1:8" s="37" customFormat="1" ht="55.2" hidden="1" customHeight="1" x14ac:dyDescent="0.3">
      <c r="A109" s="34">
        <v>41051000</v>
      </c>
      <c r="B109" s="46" t="s">
        <v>143</v>
      </c>
      <c r="C109" s="36">
        <f t="shared" si="6"/>
        <v>0</v>
      </c>
      <c r="D109" s="36"/>
      <c r="E109" s="36"/>
      <c r="F109" s="36"/>
      <c r="H109" s="1"/>
    </row>
    <row r="110" spans="1:8" s="37" customFormat="1" ht="66.599999999999994" hidden="1" customHeight="1" x14ac:dyDescent="0.3">
      <c r="A110" s="34">
        <v>41051200</v>
      </c>
      <c r="B110" s="46" t="s">
        <v>144</v>
      </c>
      <c r="C110" s="36">
        <f t="shared" si="6"/>
        <v>0</v>
      </c>
      <c r="D110" s="36"/>
      <c r="E110" s="36"/>
      <c r="F110" s="36"/>
      <c r="H110" s="1"/>
    </row>
    <row r="111" spans="1:8" s="37" customFormat="1" ht="66.599999999999994" hidden="1" customHeight="1" x14ac:dyDescent="0.3">
      <c r="A111" s="34">
        <v>41053600</v>
      </c>
      <c r="B111" s="46" t="s">
        <v>165</v>
      </c>
      <c r="C111" s="36">
        <f t="shared" ref="C111:C112" si="11">D111+E111</f>
        <v>0</v>
      </c>
      <c r="D111" s="36"/>
      <c r="E111" s="36"/>
      <c r="F111" s="36"/>
      <c r="H111" s="1"/>
    </row>
    <row r="112" spans="1:8" ht="29.4" customHeight="1" x14ac:dyDescent="0.3">
      <c r="A112" s="33">
        <v>41053900</v>
      </c>
      <c r="B112" s="10" t="s">
        <v>145</v>
      </c>
      <c r="C112" s="17">
        <f t="shared" si="11"/>
        <v>420000</v>
      </c>
      <c r="D112" s="17">
        <f>20000+400000</f>
        <v>420000</v>
      </c>
      <c r="E112" s="17">
        <f>F112</f>
        <v>0</v>
      </c>
      <c r="F112" s="17"/>
    </row>
    <row r="113" spans="1:8" ht="82.2" customHeight="1" x14ac:dyDescent="0.3">
      <c r="A113" s="31">
        <v>41056400</v>
      </c>
      <c r="B113" s="10" t="s">
        <v>170</v>
      </c>
      <c r="C113" s="17">
        <f t="shared" si="6"/>
        <v>1482200</v>
      </c>
      <c r="D113" s="17">
        <f>765900+716300</f>
        <v>1482200</v>
      </c>
      <c r="E113" s="17">
        <f>F113</f>
        <v>0</v>
      </c>
      <c r="F113" s="17"/>
    </row>
    <row r="114" spans="1:8" s="37" customFormat="1" ht="47.7" hidden="1" customHeight="1" x14ac:dyDescent="0.3">
      <c r="A114" s="39">
        <v>42000000</v>
      </c>
      <c r="B114" s="45" t="s">
        <v>155</v>
      </c>
      <c r="C114" s="41">
        <f t="shared" si="6"/>
        <v>0</v>
      </c>
      <c r="D114" s="41">
        <f>D115</f>
        <v>0</v>
      </c>
      <c r="E114" s="41">
        <f>E115</f>
        <v>0</v>
      </c>
      <c r="F114" s="41">
        <f>F115</f>
        <v>0</v>
      </c>
    </row>
    <row r="115" spans="1:8" s="37" customFormat="1" ht="39.75" hidden="1" customHeight="1" x14ac:dyDescent="0.3">
      <c r="A115" s="42" t="s">
        <v>156</v>
      </c>
      <c r="B115" s="47" t="s">
        <v>157</v>
      </c>
      <c r="C115" s="44">
        <f>D115+E115</f>
        <v>0</v>
      </c>
      <c r="D115" s="44"/>
      <c r="E115" s="44">
        <f>E116</f>
        <v>0</v>
      </c>
      <c r="F115" s="44"/>
    </row>
    <row r="116" spans="1:8" s="37" customFormat="1" ht="39.75" hidden="1" customHeight="1" x14ac:dyDescent="0.3">
      <c r="A116" s="34">
        <v>42020500</v>
      </c>
      <c r="B116" s="46" t="s">
        <v>166</v>
      </c>
      <c r="C116" s="36">
        <f>D116+E116</f>
        <v>0</v>
      </c>
      <c r="D116" s="36"/>
      <c r="E116" s="36">
        <v>0</v>
      </c>
      <c r="F116" s="36"/>
    </row>
    <row r="117" spans="1:8" ht="33" customHeight="1" x14ac:dyDescent="0.3">
      <c r="A117" s="6" t="s">
        <v>72</v>
      </c>
      <c r="B117" s="9" t="s">
        <v>8</v>
      </c>
      <c r="C117" s="18">
        <f>D117+E117</f>
        <v>33318916.010000002</v>
      </c>
      <c r="D117" s="18">
        <f>D14+D61+D90+D98</f>
        <v>29941916.010000002</v>
      </c>
      <c r="E117" s="18">
        <f>E14+E61+E90+E98</f>
        <v>3377000</v>
      </c>
      <c r="F117" s="18">
        <f>F14+F61+F90+F98</f>
        <v>3310000</v>
      </c>
    </row>
    <row r="118" spans="1:8" x14ac:dyDescent="0.3">
      <c r="A118" s="11"/>
      <c r="B118" s="12"/>
      <c r="C118" s="13"/>
      <c r="D118" s="12"/>
      <c r="E118" s="12"/>
      <c r="F118" s="12"/>
    </row>
    <row r="119" spans="1:8" x14ac:dyDescent="0.3">
      <c r="A119" s="11"/>
      <c r="B119" s="12"/>
      <c r="C119" s="13"/>
      <c r="D119" s="12"/>
      <c r="E119" s="12"/>
      <c r="F119" s="14"/>
    </row>
    <row r="120" spans="1:8" ht="18.75" customHeight="1" x14ac:dyDescent="0.3">
      <c r="A120" s="58" t="s">
        <v>163</v>
      </c>
      <c r="B120" s="58"/>
      <c r="C120" s="58"/>
      <c r="D120" s="58"/>
      <c r="E120" s="56" t="s">
        <v>154</v>
      </c>
      <c r="F120" s="56"/>
      <c r="G120" s="15"/>
      <c r="H120" s="16"/>
    </row>
    <row r="122" spans="1:8" x14ac:dyDescent="0.3">
      <c r="A122" s="55"/>
      <c r="B122" s="55"/>
      <c r="C122" s="55"/>
      <c r="D122" s="55"/>
      <c r="E122" s="56"/>
      <c r="F122" s="56"/>
    </row>
  </sheetData>
  <mergeCells count="15">
    <mergeCell ref="A122:D122"/>
    <mergeCell ref="E122:F122"/>
    <mergeCell ref="E120:F120"/>
    <mergeCell ref="A11:A12"/>
    <mergeCell ref="B11:B12"/>
    <mergeCell ref="C11:C12"/>
    <mergeCell ref="D11:D12"/>
    <mergeCell ref="E11:F11"/>
    <mergeCell ref="A120:D120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6" fitToHeight="2" orientation="portrait" verticalDpi="180" copies="3" r:id="rId1"/>
  <rowBreaks count="1" manualBreakCount="1">
    <brk id="79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2023-09-28T06:46:15Z</dcterms:modified>
</cp:coreProperties>
</file>